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D277FD6F-9D9C-4E0C-B49C-63469321FD34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Pernsdor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9" i="2"/>
  <c r="G10" i="2"/>
  <c r="G13" i="2"/>
  <c r="G5" i="2"/>
  <c r="G7" i="2"/>
  <c r="G8" i="2"/>
  <c r="G11" i="2"/>
  <c r="G12" i="2"/>
  <c r="G14" i="2"/>
  <c r="G4" i="2"/>
  <c r="G15" i="2" l="1"/>
  <c r="B17" i="2"/>
  <c r="B19" i="2" s="1"/>
</calcChain>
</file>

<file path=xl/sharedStrings.xml><?xml version="1.0" encoding="utf-8"?>
<sst xmlns="http://schemas.openxmlformats.org/spreadsheetml/2006/main" count="48" uniqueCount="41">
  <si>
    <t>ID</t>
  </si>
  <si>
    <t xml:space="preserve">Kód položky </t>
  </si>
  <si>
    <t>Položka</t>
  </si>
  <si>
    <t>MJ</t>
  </si>
  <si>
    <t>Počet MJ</t>
  </si>
  <si>
    <t>Cena za MJ</t>
  </si>
  <si>
    <t>m3</t>
  </si>
  <si>
    <t>m2</t>
  </si>
  <si>
    <t>m</t>
  </si>
  <si>
    <t>R-položka</t>
  </si>
  <si>
    <t>kpl</t>
  </si>
  <si>
    <t>Celkem Kč bez DPH</t>
  </si>
  <si>
    <t>Cena bez  DPH</t>
  </si>
  <si>
    <t xml:space="preserve">       DPH</t>
  </si>
  <si>
    <t>Cena včetně DPH</t>
  </si>
  <si>
    <t>RTS II/2024</t>
  </si>
  <si>
    <t>t</t>
  </si>
  <si>
    <t>122 20-3202.R00</t>
  </si>
  <si>
    <t>181 10-1102.R00</t>
  </si>
  <si>
    <t>597 08-1110.R00</t>
  </si>
  <si>
    <t>131 20-1110.R00</t>
  </si>
  <si>
    <t>583 10425.R</t>
  </si>
  <si>
    <t>162 70-2199.R00</t>
  </si>
  <si>
    <t>565 15-1111.R00</t>
  </si>
  <si>
    <t>INVESTORSKÝ ROZPOČET VARIANTA RECYKLÁT + ACP</t>
  </si>
  <si>
    <t>VRN</t>
  </si>
  <si>
    <t>Geodetické vytyčení hranic pozemku ppč.4499,4505,4514, (4+6+6)</t>
  </si>
  <si>
    <t>bod</t>
  </si>
  <si>
    <t>Podklad z obal kam.ACP 16+,ACP 22+,do 3 m,tl.7 cm           400 x 2,5</t>
  </si>
  <si>
    <t>Odkopávky pro silnice,třída I.,do 1000 m3,STROJNĚ,reprofilace 287mx1x0,1,snížení nivelety 113mx3x0,2  </t>
  </si>
  <si>
    <t>Úprava pláně v zářezech v hor. 1-4, se zhutněním                                113 x2,5</t>
  </si>
  <si>
    <t>příloha 1</t>
  </si>
  <si>
    <t>565 31-0016.R00</t>
  </si>
  <si>
    <t>Svodnice ocelová Viaqua Forest 120 9 ks x 4 m</t>
  </si>
  <si>
    <t>Hloubení nezapaž. jam hor.3 do 50 m3, STROJNĚ vsak u výtoku ze svodnic 9 ks x ( 0,6 x 0,6 x 1)    (3,24m3)</t>
  </si>
  <si>
    <t>Kamenivo drcené 8/16 drenážní výplň jam pro vsaky u svodnic 9 ks x (0,6 x 0,6 x 1 x 1,8)</t>
  </si>
  <si>
    <t>Poplatek za skládku drnu a zeminy     (330x1x0,1)+(113x3x0,2)+(0,6x0,6x1x9)</t>
  </si>
  <si>
    <t xml:space="preserve">DIO - úplná uzavírka </t>
  </si>
  <si>
    <t xml:space="preserve">Podklad z asf.recyklátu fr. 0-32 po zhutn.tl.10 cm  na ppč.4498 Lesy ČR  225 x 3 </t>
  </si>
  <si>
    <t>Podklad z asf.recyklátu fr. 0-32 po zhutn.tl.10 cm                                     400 x 2,5</t>
  </si>
  <si>
    <t>Smržovka,oprava MK  2025 ,Bernsdorf spojka mezi ul. Lesní a ul.Na stráži p.č.4512,p.č.4509,pč.4502,pč.4499,ppč.4498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</si>
</sst>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wrapText="1"/>
    </xf>
    <xf numFmtId="164" fontId="0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4" fontId="0" fillId="0" borderId="0" xfId="1" applyFont="1" applyFill="1" applyBorder="1" applyAlignment="1" applyProtection="1">
      <alignment vertical="center"/>
      <protection locked="0"/>
    </xf>
    <xf numFmtId="2" fontId="0" fillId="0" borderId="0" xfId="1" applyNumberFormat="1" applyFont="1" applyFill="1" applyAlignment="1" applyProtection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FFFB5C-D611-4C67-BDEC-4339AC5E4469}" name="Tabulka1346712934" displayName="Tabulka1346712934" ref="A3:G15" totalsRowShown="0" headerRowDxfId="8" dataDxfId="7">
  <autoFilter ref="A3:G15" xr:uid="{78FFFB5C-D611-4C67-BDEC-4339AC5E4469}"/>
  <tableColumns count="7">
    <tableColumn id="1" xr3:uid="{6CB3201E-6773-4F2D-B914-6B09C826402D}" name="ID" dataDxfId="6"/>
    <tableColumn id="7" xr3:uid="{87C0741D-7DE6-4E04-B80F-C469FAF9D33A}" name="Kód položky " dataDxfId="5"/>
    <tableColumn id="2" xr3:uid="{13E66817-21E3-4FFD-A272-4C99D0AE4B78}" name="Položka" dataDxfId="4"/>
    <tableColumn id="3" xr3:uid="{FAD95FA9-C40D-4BE7-B478-1420BDDF8A31}" name="MJ" dataDxfId="3"/>
    <tableColumn id="8" xr3:uid="{25B38E0A-7123-4187-AC01-75388C70B984}" name="Počet MJ" dataDxfId="2" dataCellStyle="Měna"/>
    <tableColumn id="4" xr3:uid="{1417640D-E38E-4F91-83A5-C00EF27FDA4E}" name="Cena za MJ" dataDxfId="1" dataCellStyle="Měna"/>
    <tableColumn id="6" xr3:uid="{E6AFD987-E55A-4E42-9FAF-6FC07222D07C}" name="Celkem Kč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B2F7-FEC7-4AE1-9CA6-0888056FDC7D}">
  <dimension ref="A1:G29"/>
  <sheetViews>
    <sheetView tabSelected="1" zoomScaleNormal="100" workbookViewId="0">
      <selection activeCell="F4" sqref="F4:F14"/>
    </sheetView>
  </sheetViews>
  <sheetFormatPr defaultRowHeight="15" x14ac:dyDescent="0.25"/>
  <cols>
    <col min="1" max="1" width="17.42578125" customWidth="1"/>
    <col min="2" max="2" width="17.28515625" customWidth="1"/>
    <col min="3" max="3" width="49.42578125" customWidth="1"/>
    <col min="4" max="4" width="11.42578125" customWidth="1"/>
    <col min="5" max="5" width="10.5703125" bestFit="1" customWidth="1"/>
    <col min="6" max="6" width="14.28515625" customWidth="1"/>
    <col min="7" max="7" width="17" customWidth="1"/>
  </cols>
  <sheetData>
    <row r="1" spans="1:7" ht="15" customHeight="1" x14ac:dyDescent="0.25">
      <c r="B1" s="30" t="s">
        <v>24</v>
      </c>
      <c r="C1" s="30"/>
      <c r="D1" s="30"/>
      <c r="E1" s="30"/>
      <c r="F1" s="30"/>
      <c r="G1" s="2" t="s">
        <v>15</v>
      </c>
    </row>
    <row r="2" spans="1:7" ht="18" customHeight="1" x14ac:dyDescent="0.25">
      <c r="A2" s="29" t="s">
        <v>31</v>
      </c>
      <c r="B2" s="28" t="s">
        <v>40</v>
      </c>
      <c r="C2" s="27"/>
      <c r="D2" s="27"/>
      <c r="E2" s="27"/>
      <c r="F2" s="27"/>
    </row>
    <row r="3" spans="1:7" x14ac:dyDescent="0.25">
      <c r="A3" s="1" t="s">
        <v>0</v>
      </c>
      <c r="B3" s="1" t="s">
        <v>1</v>
      </c>
      <c r="C3" s="4" t="s">
        <v>2</v>
      </c>
      <c r="D3" s="1" t="s">
        <v>3</v>
      </c>
      <c r="E3" s="1" t="s">
        <v>4</v>
      </c>
      <c r="F3" s="2" t="s">
        <v>5</v>
      </c>
      <c r="G3" s="3" t="s">
        <v>11</v>
      </c>
    </row>
    <row r="4" spans="1:7" ht="45" x14ac:dyDescent="0.25">
      <c r="A4" s="1">
        <v>1</v>
      </c>
      <c r="B4" s="24" t="s">
        <v>17</v>
      </c>
      <c r="C4" s="17" t="s">
        <v>29</v>
      </c>
      <c r="D4" s="1" t="s">
        <v>6</v>
      </c>
      <c r="E4" s="18">
        <v>96.5</v>
      </c>
      <c r="F4" s="19"/>
      <c r="G4" s="25">
        <f>Tabulka1346712934[[#This Row],[Cena za MJ]]*Tabulka1346712934[[#This Row],[Počet MJ]]</f>
        <v>0</v>
      </c>
    </row>
    <row r="5" spans="1:7" ht="30" x14ac:dyDescent="0.25">
      <c r="A5" s="1">
        <v>2</v>
      </c>
      <c r="B5" s="22" t="s">
        <v>18</v>
      </c>
      <c r="C5" s="17" t="s">
        <v>30</v>
      </c>
      <c r="D5" s="1" t="s">
        <v>7</v>
      </c>
      <c r="E5" s="18">
        <v>282.5</v>
      </c>
      <c r="F5" s="19"/>
      <c r="G5" s="25">
        <f>Tabulka1346712934[[#This Row],[Cena za MJ]]*Tabulka1346712934[[#This Row],[Počet MJ]]</f>
        <v>0</v>
      </c>
    </row>
    <row r="6" spans="1:7" ht="30" x14ac:dyDescent="0.25">
      <c r="A6" s="1">
        <v>3</v>
      </c>
      <c r="B6" s="22" t="s">
        <v>32</v>
      </c>
      <c r="C6" s="17" t="s">
        <v>38</v>
      </c>
      <c r="D6" s="1" t="s">
        <v>7</v>
      </c>
      <c r="E6" s="26">
        <v>675.64499999999998</v>
      </c>
      <c r="F6" s="19"/>
      <c r="G6" s="25">
        <f>Tabulka1346712934[[#This Row],[Cena za MJ]]*Tabulka1346712934[[#This Row],[Počet MJ]]</f>
        <v>0</v>
      </c>
    </row>
    <row r="7" spans="1:7" ht="30" x14ac:dyDescent="0.25">
      <c r="A7" s="1">
        <v>4</v>
      </c>
      <c r="B7" s="22" t="s">
        <v>32</v>
      </c>
      <c r="C7" s="20" t="s">
        <v>39</v>
      </c>
      <c r="D7" s="1" t="s">
        <v>7</v>
      </c>
      <c r="E7" s="21">
        <v>1000</v>
      </c>
      <c r="F7" s="19"/>
      <c r="G7" s="25">
        <f>Tabulka1346712934[[#This Row],[Cena za MJ]]*Tabulka1346712934[[#This Row],[Počet MJ]]</f>
        <v>0</v>
      </c>
    </row>
    <row r="8" spans="1:7" ht="30" x14ac:dyDescent="0.25">
      <c r="A8" s="1">
        <v>5</v>
      </c>
      <c r="B8" s="22" t="s">
        <v>23</v>
      </c>
      <c r="C8" s="17" t="s">
        <v>28</v>
      </c>
      <c r="D8" s="1" t="s">
        <v>7</v>
      </c>
      <c r="E8" s="18">
        <v>1000</v>
      </c>
      <c r="F8" s="19"/>
      <c r="G8" s="25">
        <f>Tabulka1346712934[[#This Row],[Cena za MJ]]*Tabulka1346712934[[#This Row],[Počet MJ]]</f>
        <v>0</v>
      </c>
    </row>
    <row r="9" spans="1:7" x14ac:dyDescent="0.25">
      <c r="A9" s="1">
        <v>6</v>
      </c>
      <c r="B9" s="22" t="s">
        <v>19</v>
      </c>
      <c r="C9" s="6" t="s">
        <v>33</v>
      </c>
      <c r="D9" s="1" t="s">
        <v>8</v>
      </c>
      <c r="E9" s="18">
        <v>36</v>
      </c>
      <c r="F9" s="19"/>
      <c r="G9" s="25">
        <f>Tabulka1346712934[[#This Row],[Cena za MJ]]*Tabulka1346712934[[#This Row],[Počet MJ]]</f>
        <v>0</v>
      </c>
    </row>
    <row r="10" spans="1:7" ht="30" x14ac:dyDescent="0.25">
      <c r="A10" s="1">
        <v>7</v>
      </c>
      <c r="B10" s="22" t="s">
        <v>20</v>
      </c>
      <c r="C10" s="6" t="s">
        <v>34</v>
      </c>
      <c r="D10" s="1" t="s">
        <v>6</v>
      </c>
      <c r="E10" s="18">
        <v>3.24</v>
      </c>
      <c r="F10" s="19"/>
      <c r="G10" s="25">
        <f>Tabulka1346712934[[#This Row],[Cena za MJ]]*Tabulka1346712934[[#This Row],[Počet MJ]]</f>
        <v>0</v>
      </c>
    </row>
    <row r="11" spans="1:7" ht="30" x14ac:dyDescent="0.25">
      <c r="A11" s="1">
        <v>8</v>
      </c>
      <c r="B11" s="22" t="s">
        <v>21</v>
      </c>
      <c r="C11" s="6" t="s">
        <v>35</v>
      </c>
      <c r="D11" s="1" t="s">
        <v>16</v>
      </c>
      <c r="E11" s="18">
        <v>5.8319999999999999</v>
      </c>
      <c r="F11" s="19"/>
      <c r="G11" s="25">
        <f>Tabulka1346712934[[#This Row],[Cena za MJ]]*Tabulka1346712934[[#This Row],[Počet MJ]]</f>
        <v>0</v>
      </c>
    </row>
    <row r="12" spans="1:7" ht="30" x14ac:dyDescent="0.25">
      <c r="A12" s="1">
        <v>9</v>
      </c>
      <c r="B12" s="22" t="s">
        <v>22</v>
      </c>
      <c r="C12" s="6" t="s">
        <v>36</v>
      </c>
      <c r="D12" s="1" t="s">
        <v>6</v>
      </c>
      <c r="E12" s="18">
        <v>104.04</v>
      </c>
      <c r="F12" s="19"/>
      <c r="G12" s="25">
        <f>Tabulka1346712934[[#This Row],[Cena za MJ]]*Tabulka1346712934[[#This Row],[Počet MJ]]</f>
        <v>0</v>
      </c>
    </row>
    <row r="13" spans="1:7" ht="30" x14ac:dyDescent="0.25">
      <c r="A13" s="1">
        <v>10</v>
      </c>
      <c r="B13" s="22" t="s">
        <v>25</v>
      </c>
      <c r="C13" s="6" t="s">
        <v>26</v>
      </c>
      <c r="D13" s="1" t="s">
        <v>27</v>
      </c>
      <c r="E13" s="26">
        <v>16</v>
      </c>
      <c r="F13" s="19"/>
      <c r="G13" s="25">
        <f>Tabulka1346712934[[#This Row],[Cena za MJ]]*Tabulka1346712934[[#This Row],[Počet MJ]]</f>
        <v>0</v>
      </c>
    </row>
    <row r="14" spans="1:7" x14ac:dyDescent="0.25">
      <c r="A14" s="1">
        <v>11</v>
      </c>
      <c r="B14" s="22" t="s">
        <v>9</v>
      </c>
      <c r="C14" s="23" t="s">
        <v>37</v>
      </c>
      <c r="D14" s="1" t="s">
        <v>10</v>
      </c>
      <c r="E14" s="18">
        <v>1</v>
      </c>
      <c r="F14" s="19"/>
      <c r="G14" s="25">
        <f>Tabulka1346712934[[#This Row],[Cena za MJ]]*Tabulka1346712934[[#This Row],[Počet MJ]]</f>
        <v>0</v>
      </c>
    </row>
    <row r="15" spans="1:7" ht="30" x14ac:dyDescent="0.25">
      <c r="A15" s="5" t="s">
        <v>11</v>
      </c>
      <c r="B15" s="5"/>
      <c r="C15" s="6"/>
      <c r="D15" s="1"/>
      <c r="E15" s="7"/>
      <c r="F15" s="2"/>
      <c r="G15" s="3">
        <f>G14+G13+G12+G11+G10+G9+G8+G7+G6+G5+G4</f>
        <v>0</v>
      </c>
    </row>
    <row r="16" spans="1:7" x14ac:dyDescent="0.25">
      <c r="A16" s="5"/>
      <c r="B16" s="5"/>
      <c r="C16" s="6"/>
      <c r="D16" s="1"/>
      <c r="E16" s="7"/>
      <c r="F16" s="2"/>
      <c r="G16" s="3"/>
    </row>
    <row r="17" spans="1:7" x14ac:dyDescent="0.25">
      <c r="A17" s="4" t="s">
        <v>12</v>
      </c>
      <c r="B17" s="7">
        <f>G15</f>
        <v>0</v>
      </c>
      <c r="C17" s="4"/>
      <c r="D17" s="1"/>
      <c r="E17" s="8"/>
      <c r="F17" s="2"/>
      <c r="G17" s="3"/>
    </row>
    <row r="18" spans="1:7" x14ac:dyDescent="0.25">
      <c r="A18" s="1" t="s">
        <v>13</v>
      </c>
      <c r="B18" s="9">
        <v>0.21</v>
      </c>
      <c r="C18" s="4"/>
      <c r="D18" s="1"/>
      <c r="E18" s="8"/>
      <c r="F18" s="2"/>
      <c r="G18" s="3"/>
    </row>
    <row r="19" spans="1:7" x14ac:dyDescent="0.25">
      <c r="A19" s="10" t="s">
        <v>14</v>
      </c>
      <c r="B19" s="11">
        <f>B17+(B17*B18)</f>
        <v>0</v>
      </c>
      <c r="C19" s="6"/>
      <c r="D19" s="1"/>
      <c r="E19" s="7"/>
      <c r="F19" s="2"/>
      <c r="G19" s="3"/>
    </row>
    <row r="20" spans="1:7" x14ac:dyDescent="0.25">
      <c r="A20" s="5"/>
      <c r="B20" s="5"/>
      <c r="C20" s="6"/>
      <c r="D20" s="1"/>
      <c r="E20" s="7"/>
      <c r="F20" s="2"/>
      <c r="G20" s="3"/>
    </row>
    <row r="21" spans="1:7" x14ac:dyDescent="0.25">
      <c r="A21" s="5"/>
      <c r="B21" s="5"/>
      <c r="C21" s="6"/>
      <c r="D21" s="1"/>
      <c r="E21" s="7"/>
      <c r="F21" s="2"/>
      <c r="G21" s="3"/>
    </row>
    <row r="22" spans="1:7" x14ac:dyDescent="0.25">
      <c r="A22" s="4"/>
      <c r="B22" s="7"/>
      <c r="C22" s="6"/>
      <c r="D22" s="1"/>
      <c r="E22" s="7"/>
      <c r="F22" s="2"/>
      <c r="G22" s="3"/>
    </row>
    <row r="23" spans="1:7" x14ac:dyDescent="0.25">
      <c r="A23" s="1"/>
      <c r="B23" s="9"/>
      <c r="C23" s="6"/>
      <c r="D23" s="1"/>
      <c r="E23" s="7"/>
      <c r="F23" s="2"/>
      <c r="G23" s="3"/>
    </row>
    <row r="24" spans="1:7" x14ac:dyDescent="0.25">
      <c r="A24" s="10"/>
      <c r="B24" s="11"/>
      <c r="C24" s="6"/>
      <c r="D24" s="1"/>
      <c r="E24" s="7"/>
      <c r="F24" s="2"/>
      <c r="G24" s="3"/>
    </row>
    <row r="25" spans="1:7" x14ac:dyDescent="0.25">
      <c r="A25" s="5"/>
      <c r="B25" s="5"/>
      <c r="C25" s="6"/>
      <c r="D25" s="1"/>
      <c r="E25" s="7"/>
      <c r="F25" s="2"/>
      <c r="G25" s="3"/>
    </row>
    <row r="26" spans="1:7" x14ac:dyDescent="0.25">
      <c r="A26" s="5"/>
      <c r="B26" s="5"/>
      <c r="C26" s="6"/>
      <c r="D26" s="1"/>
      <c r="E26" s="7"/>
      <c r="F26" s="2"/>
      <c r="G26" s="3"/>
    </row>
    <row r="27" spans="1:7" x14ac:dyDescent="0.25">
      <c r="A27" s="5"/>
      <c r="B27" s="5"/>
      <c r="C27" s="6"/>
      <c r="D27" s="1"/>
      <c r="E27" s="7"/>
      <c r="F27" s="2"/>
      <c r="G27" s="3"/>
    </row>
    <row r="28" spans="1:7" x14ac:dyDescent="0.25">
      <c r="A28" s="5"/>
      <c r="B28" s="5"/>
      <c r="C28" s="6"/>
      <c r="D28" s="1"/>
      <c r="E28" s="7"/>
      <c r="F28" s="2"/>
      <c r="G28" s="3"/>
    </row>
    <row r="29" spans="1:7" x14ac:dyDescent="0.25">
      <c r="A29" s="4"/>
      <c r="B29" s="4"/>
      <c r="C29" s="12"/>
      <c r="D29" s="13"/>
      <c r="E29" s="14"/>
      <c r="F29" s="15"/>
      <c r="G29" s="16"/>
    </row>
  </sheetData>
  <mergeCells count="1">
    <mergeCell ref="B1:F1"/>
  </mergeCells>
  <pageMargins left="0.7" right="0.7" top="0.78740157499999996" bottom="0.78740157499999996" header="0.3" footer="0.3"/>
  <pageSetup paperSize="9" scale="8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Pernsdorf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2024-11-20T12:25:10Z</cp:lastPrinted>
  <dcterms:created xsi:type="dcterms:W3CDTF">2024-04-30T12:53:35Z</dcterms:created>
  <dcterms:modified xsi:type="dcterms:W3CDTF">2024-11-25T09:46:25Z</dcterms:modified>
</cp:coreProperties>
</file>